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раснослободская 19" sheetId="1" r:id="rId1"/>
  </sheets>
  <externalReferences>
    <externalReference r:id="rId2"/>
  </externalReferences>
  <definedNames>
    <definedName name="Z_6E36EA37_049E_4FAE_B719_2847CD16F858_.wvu.Cols" localSheetId="0" hidden="1">'Краснослободская 19'!#REF!,'Краснослободская 19'!#REF!</definedName>
    <definedName name="Z_6E36EA37_049E_4FAE_B719_2847CD16F858_.wvu.Rows" localSheetId="0" hidden="1">'Краснослободская 19'!$42:$45</definedName>
    <definedName name="Z_73C0D023_21BD_4441_8EFA_957546C15799_.wvu.Cols" localSheetId="0" hidden="1">'Краснослободская 19'!#REF!,'Краснослободская 19'!#REF!</definedName>
    <definedName name="Z_73C0D023_21BD_4441_8EFA_957546C15799_.wvu.Rows" localSheetId="0" hidden="1">'Краснослободская 19'!$42:$45</definedName>
    <definedName name="_xlnm.Print_Area" localSheetId="0">'Краснослободская 19'!$A$1:$K$60</definedName>
  </definedNames>
  <calcPr calcId="145621"/>
</workbook>
</file>

<file path=xl/calcChain.xml><?xml version="1.0" encoding="utf-8"?>
<calcChain xmlns="http://schemas.openxmlformats.org/spreadsheetml/2006/main">
  <c r="F9" i="1" l="1"/>
  <c r="G9" i="1"/>
  <c r="E9" i="1"/>
  <c r="F15" i="1"/>
  <c r="G15" i="1"/>
  <c r="E15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<sst xmlns="http://schemas.openxmlformats.org/spreadsheetml/2006/main" count="62" uniqueCount="53">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</sst>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5">
          <cell r="W135">
            <v>5849.8993676023174</v>
          </cell>
          <cell r="X135">
            <v>1186.1119855247205</v>
          </cell>
          <cell r="Y135">
            <v>1768.9962</v>
          </cell>
          <cell r="AA135">
            <v>0</v>
          </cell>
          <cell r="AI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X135">
            <v>13102.122340961529</v>
          </cell>
          <cell r="BB135">
            <v>0</v>
          </cell>
          <cell r="BC135">
            <v>3265.5493999999999</v>
          </cell>
          <cell r="BD135">
            <v>0</v>
          </cell>
          <cell r="BN135">
            <v>23256</v>
          </cell>
          <cell r="BO135">
            <v>1285.2</v>
          </cell>
          <cell r="BP135">
            <v>0</v>
          </cell>
          <cell r="BQ135">
            <v>0</v>
          </cell>
          <cell r="CN135">
            <v>8784.8345646074831</v>
          </cell>
          <cell r="CO135">
            <v>1806.6324534704108</v>
          </cell>
          <cell r="CP135">
            <v>158.7936</v>
          </cell>
          <cell r="DE135">
            <v>8063.5294912100198</v>
          </cell>
          <cell r="DS135">
            <v>76071.582396690894</v>
          </cell>
          <cell r="DT135">
            <v>15522.61719407435</v>
          </cell>
          <cell r="DU135">
            <v>10905.763300000001</v>
          </cell>
          <cell r="EC135">
            <v>0</v>
          </cell>
          <cell r="EL135">
            <v>74596.015111850691</v>
          </cell>
          <cell r="EU135">
            <v>60420.690619419962</v>
          </cell>
          <cell r="EV135">
            <v>13575.89938572262</v>
          </cell>
          <cell r="EW135">
            <v>186.15</v>
          </cell>
          <cell r="FH135">
            <v>48190.917715327887</v>
          </cell>
          <cell r="FM135">
            <v>33902.244084705271</v>
          </cell>
          <cell r="FN135">
            <v>10203.080987450745</v>
          </cell>
          <cell r="FO135">
            <v>2.5551885972533871E-13</v>
          </cell>
          <cell r="FU135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2" zoomScale="106" zoomScaleNormal="106" zoomScaleSheetLayoutView="70" workbookViewId="0">
      <selection activeCell="I16" sqref="I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1201679.83</v>
      </c>
      <c r="F9" s="17">
        <f t="shared" ref="F9:G9" si="0">SUM(F10:F14)</f>
        <v>1194113.52</v>
      </c>
      <c r="G9" s="17">
        <f t="shared" si="0"/>
        <v>151950.22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626878.38</v>
      </c>
      <c r="F10" s="18">
        <v>631530.28</v>
      </c>
      <c r="G10" s="19">
        <v>93974.97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192160.02</v>
      </c>
      <c r="F11" s="18">
        <v>192717.72</v>
      </c>
      <c r="G11" s="19">
        <v>22437.37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58310.239999999998</v>
      </c>
      <c r="F12" s="18">
        <v>52439.38</v>
      </c>
      <c r="G12" s="19">
        <v>5856.47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70404.62</v>
      </c>
      <c r="F13" s="18">
        <v>64237.8</v>
      </c>
      <c r="G13" s="19">
        <v>6166.37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253926.57</v>
      </c>
      <c r="F14" s="18">
        <v>253188.34</v>
      </c>
      <c r="G14" s="19">
        <v>23515.040000000001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710696.82</v>
      </c>
      <c r="F15" s="17">
        <f t="shared" ref="F15:G15" si="1">SUM(F16:F19)</f>
        <v>112133.78</v>
      </c>
      <c r="G15" s="17">
        <f t="shared" si="1"/>
        <v>64172.710000000006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660518.73</v>
      </c>
      <c r="F16" s="18">
        <v>66429.350000000006</v>
      </c>
      <c r="G16" s="19">
        <v>59696.05</v>
      </c>
    </row>
    <row r="17" spans="1:13" ht="15.75" x14ac:dyDescent="0.25">
      <c r="A17" s="66" t="s">
        <v>46</v>
      </c>
      <c r="B17" s="66"/>
      <c r="C17" s="66"/>
      <c r="D17" s="66"/>
      <c r="E17" s="18">
        <v>1419.23</v>
      </c>
      <c r="F17" s="18">
        <v>1275.55</v>
      </c>
      <c r="G17" s="19">
        <v>146.68</v>
      </c>
    </row>
    <row r="18" spans="1:13" ht="15.75" x14ac:dyDescent="0.25">
      <c r="A18" s="66" t="s">
        <v>47</v>
      </c>
      <c r="B18" s="66"/>
      <c r="C18" s="66"/>
      <c r="D18" s="66"/>
      <c r="E18" s="18">
        <v>3159</v>
      </c>
      <c r="F18" s="18">
        <v>2862.18</v>
      </c>
      <c r="G18" s="19">
        <v>296.82</v>
      </c>
    </row>
    <row r="19" spans="1:13" ht="15.75" x14ac:dyDescent="0.25">
      <c r="A19" s="66" t="s">
        <v>48</v>
      </c>
      <c r="B19" s="66"/>
      <c r="C19" s="66"/>
      <c r="D19" s="66"/>
      <c r="E19" s="18">
        <v>45599.86</v>
      </c>
      <c r="F19" s="18">
        <v>41566.699999999997</v>
      </c>
      <c r="G19" s="19">
        <v>4033.16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3492.72</v>
      </c>
      <c r="F21" s="18">
        <v>3432.52</v>
      </c>
      <c r="G21" s="19">
        <v>434.24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-161905.88500000007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21907.129894088568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год'!W135</f>
        <v>5849.8993676023174</v>
      </c>
      <c r="M27" s="34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год'!X135</f>
        <v>1186.1119855247205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год'!Y135</f>
        <v>1768.9962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год'!AA135+'[1]свод за год'!AI135+'[1]свод за год'!AL135+'[1]свод за год'!AO135+'[1]свод за год'!AP135+'[1]свод за год'!AQ135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год'!AX135</f>
        <v>13102.122340961529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SUM(F34:F38)+90195.2</f>
        <v>286104.96811190387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год'!CN135+'[1]свод за год'!DS135</f>
        <v>84856.416961298382</v>
      </c>
      <c r="M34" s="34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год'!CO135+'[1]свод за год'!DT135</f>
        <v>17329.249647544762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год'!CP135+'[1]свод за год'!DU135</f>
        <v>11064.556900000001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год'!AK135+'[1]свод за год'!AM135+'[1]свод за год'!AN135+'[1]свод за год'!BD135+'[1]свод за год'!EC135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год'!DE135+'[1]свод за год'!EL135</f>
        <v>82659.544603060713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SUM(F40:F48)+47542.72</f>
        <v>268682.22055478964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год'!EU135+'[1]свод за год'!FM135</f>
        <v>94322.934704125233</v>
      </c>
      <c r="M40" s="34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год'!EV135+'[1]свод за год'!FN135</f>
        <v>23778.980373173363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год'!EW135+'[1]свод за год'!FO135</f>
        <v>186.15000000000026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год'!BB135+'[1]свод за год'!BC135+'[1]свод за год'!BN135+'[1]свод за год'!BO135+'[1]свод за год'!BP135+'[1]свод за год'!BQ135</f>
        <v>27806.749400000001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год'!FH135+'[1]свод за год'!FU135</f>
        <v>75044.686077491089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3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576694.31856078212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95037.27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49652.800000000003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45384.47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671731.58856078214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660518.73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66429.350000000006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-173118.74356078223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Краснослободская 19</vt:lpstr>
      <vt:lpstr>'Краснослободская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2018-04-10T09:18:29Z</cp:lastPrinted>
  <dcterms:created xsi:type="dcterms:W3CDTF">2013-05-24T09:13:10Z</dcterms:created>
  <dcterms:modified xsi:type="dcterms:W3CDTF">2018-04-10T09:18:31Z</dcterms:modified>
</cp:coreProperties>
</file>